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35" yWindow="60" windowWidth="24030" windowHeight="12570"/>
  </bookViews>
  <sheets>
    <sheet name="МРСК" sheetId="1" r:id="rId1"/>
  </sheets>
  <calcPr calcId="145621"/>
</workbook>
</file>

<file path=xl/calcChain.xml><?xml version="1.0" encoding="utf-8"?>
<calcChain xmlns="http://schemas.openxmlformats.org/spreadsheetml/2006/main">
  <c r="E9" i="1" l="1"/>
  <c r="F36" i="1"/>
  <c r="G36" i="1"/>
  <c r="H36" i="1"/>
  <c r="I36" i="1"/>
  <c r="J36" i="1"/>
  <c r="K36" i="1"/>
  <c r="L36" i="1"/>
  <c r="M36" i="1"/>
  <c r="N36" i="1"/>
  <c r="O36" i="1"/>
  <c r="P36" i="1"/>
  <c r="Q36" i="1"/>
  <c r="E36" i="1"/>
  <c r="F30" i="1"/>
  <c r="G30" i="1"/>
  <c r="H30" i="1"/>
  <c r="I30" i="1"/>
  <c r="J30" i="1"/>
  <c r="K30" i="1"/>
  <c r="L30" i="1"/>
  <c r="M30" i="1"/>
  <c r="N30" i="1"/>
  <c r="O30" i="1"/>
  <c r="P30" i="1"/>
  <c r="Q30" i="1"/>
  <c r="E30" i="1"/>
  <c r="F22" i="1"/>
  <c r="G22" i="1"/>
  <c r="H22" i="1"/>
  <c r="I22" i="1"/>
  <c r="J22" i="1"/>
  <c r="K22" i="1"/>
  <c r="L22" i="1"/>
  <c r="M22" i="1"/>
  <c r="N22" i="1"/>
  <c r="N13" i="1" s="1"/>
  <c r="O22" i="1"/>
  <c r="P22" i="1"/>
  <c r="Q22" i="1"/>
  <c r="E22" i="1"/>
  <c r="Q14" i="1"/>
  <c r="Q13" i="1" s="1"/>
  <c r="P14" i="1"/>
  <c r="O14" i="1"/>
  <c r="O13" i="1" s="1"/>
  <c r="N14" i="1"/>
  <c r="M14" i="1"/>
  <c r="M13" i="1" s="1"/>
  <c r="L14" i="1"/>
  <c r="K14" i="1"/>
  <c r="K13" i="1" s="1"/>
  <c r="J14" i="1"/>
  <c r="I14" i="1"/>
  <c r="I13" i="1" s="1"/>
  <c r="H14" i="1"/>
  <c r="G14" i="1"/>
  <c r="G13" i="1" s="1"/>
  <c r="F14" i="1"/>
  <c r="E14" i="1"/>
  <c r="P13" i="1"/>
  <c r="L13" i="1"/>
  <c r="J13" i="1"/>
  <c r="H13" i="1"/>
  <c r="F13" i="1"/>
  <c r="Q9" i="1"/>
  <c r="P9" i="1"/>
  <c r="O9" i="1"/>
  <c r="N9" i="1"/>
  <c r="M9" i="1"/>
  <c r="L9" i="1"/>
  <c r="K9" i="1"/>
  <c r="J9" i="1"/>
  <c r="I9" i="1"/>
  <c r="H9" i="1"/>
  <c r="G9" i="1"/>
  <c r="F9" i="1"/>
  <c r="E13" i="1" l="1"/>
  <c r="Q5" i="1"/>
  <c r="P5" i="1"/>
  <c r="N5" i="1" l="1"/>
  <c r="O5" i="1"/>
</calcChain>
</file>

<file path=xl/sharedStrings.xml><?xml version="1.0" encoding="utf-8"?>
<sst xmlns="http://schemas.openxmlformats.org/spreadsheetml/2006/main" count="128" uniqueCount="95">
  <si>
    <t>№ п/п</t>
  </si>
  <si>
    <t>Показатель</t>
  </si>
  <si>
    <t>Уровень строки</t>
  </si>
  <si>
    <t>2016г. Факт</t>
  </si>
  <si>
    <t>2017г. Факт</t>
  </si>
  <si>
    <t>2018г. План</t>
  </si>
  <si>
    <t>в том числе:</t>
  </si>
  <si>
    <t>2019г. Прогноз</t>
  </si>
  <si>
    <t>2020г. Прогноз</t>
  </si>
  <si>
    <t>2021г. Прогноз</t>
  </si>
  <si>
    <t>2022г. Прогноз</t>
  </si>
  <si>
    <t>1 кв.</t>
  </si>
  <si>
    <t>2 кв.</t>
  </si>
  <si>
    <t>6 мес.</t>
  </si>
  <si>
    <t>3 кв.</t>
  </si>
  <si>
    <t>9 мес.</t>
  </si>
  <si>
    <t>4 кв.</t>
  </si>
  <si>
    <t xml:space="preserve">I. </t>
  </si>
  <si>
    <r>
      <t>РАСХОДЫ НА ТОиР</t>
    </r>
    <r>
      <rPr>
        <b/>
        <sz val="12"/>
        <color rgb="FFFF0000"/>
        <rFont val="Arial"/>
        <family val="2"/>
        <charset val="204"/>
      </rPr>
      <t>*</t>
    </r>
  </si>
  <si>
    <t>тыс.рублей</t>
  </si>
  <si>
    <t>1.</t>
  </si>
  <si>
    <t>Хоз. способ</t>
  </si>
  <si>
    <t>2.</t>
  </si>
  <si>
    <t>Подряд</t>
  </si>
  <si>
    <t>I.a.</t>
  </si>
  <si>
    <t>В том числе:</t>
  </si>
  <si>
    <t/>
  </si>
  <si>
    <t>II.</t>
  </si>
  <si>
    <t>ТОиР СОБСТВЕННОГО ИМУЩЕСТВА</t>
  </si>
  <si>
    <t>Работы на ЛЭП</t>
  </si>
  <si>
    <t>1.1.</t>
  </si>
  <si>
    <t>Расчистка трасс на ВЛ 0,4-1150 кВ</t>
  </si>
  <si>
    <t>1.1.a.</t>
  </si>
  <si>
    <t>Un Расчистка трасс на ВЛ 0,4-1150 кВ</t>
  </si>
  <si>
    <t>га</t>
  </si>
  <si>
    <t>1.2.</t>
  </si>
  <si>
    <t>Замена изоляторов на ВЛ 0,4-1150 кВ</t>
  </si>
  <si>
    <t>1.2.a.</t>
  </si>
  <si>
    <t>Un Замена изоляторов на ВЛ 0,4-1150 кВ</t>
  </si>
  <si>
    <t>шт.</t>
  </si>
  <si>
    <t>1.3.</t>
  </si>
  <si>
    <t xml:space="preserve"> Замена грозотроса на ВЛ 0,4-1150 кВ</t>
  </si>
  <si>
    <t>1.3.a.</t>
  </si>
  <si>
    <t xml:space="preserve"> Un Замена грозотроса на ВЛ 0,4-1150 кВ</t>
  </si>
  <si>
    <t>км</t>
  </si>
  <si>
    <t>1.4.</t>
  </si>
  <si>
    <t>Прочие работы по ремонту ЛЭП (КЛ)</t>
  </si>
  <si>
    <t>Работы на ПС</t>
  </si>
  <si>
    <t>2.1.</t>
  </si>
  <si>
    <t>Ремонт силовых трансформаторов</t>
  </si>
  <si>
    <t>2.1.a.</t>
  </si>
  <si>
    <t>Un Ремонт силовых трансформаторов</t>
  </si>
  <si>
    <t>2.2.</t>
  </si>
  <si>
    <t>Ремонт выключателей</t>
  </si>
  <si>
    <t>2.2.a.</t>
  </si>
  <si>
    <t>Un Ремонт выключателей</t>
  </si>
  <si>
    <t>2.3.</t>
  </si>
  <si>
    <t>Ремонт ОД, КЗ, разъединителей</t>
  </si>
  <si>
    <t>2.3.a.</t>
  </si>
  <si>
    <t>Un Ремонт ОД, КЗ, разъединителей</t>
  </si>
  <si>
    <t>2.4.</t>
  </si>
  <si>
    <t>Прочие работы по ремонту оборудования ПС</t>
  </si>
  <si>
    <t>3.</t>
  </si>
  <si>
    <t>Ремонт прочего оборудования</t>
  </si>
  <si>
    <t>3.1.</t>
  </si>
  <si>
    <t>Ремонт средств СДТУ, РЗиПА, АСУ, АСУ ТП, АСКУЭ/СУЭ, СИ, средств метрологии</t>
  </si>
  <si>
    <t>3.2.</t>
  </si>
  <si>
    <t>Ремонт зданий и сооружений</t>
  </si>
  <si>
    <t>3.3.</t>
  </si>
  <si>
    <t>Ремонт транспортных средств</t>
  </si>
  <si>
    <t>3.4.</t>
  </si>
  <si>
    <t xml:space="preserve"> Ремонт ТП (ЗТП, КТП, РП)</t>
  </si>
  <si>
    <t>3.5.</t>
  </si>
  <si>
    <t>Прочее + ТР ТП (кроме прочих ВЛ и ПС)</t>
  </si>
  <si>
    <t>4.</t>
  </si>
  <si>
    <t xml:space="preserve"> Техническое обслуживание объектов</t>
  </si>
  <si>
    <t>4.1.</t>
  </si>
  <si>
    <t>Техническое обслуживание ЛЭП</t>
  </si>
  <si>
    <t>4.2.</t>
  </si>
  <si>
    <t>Техническое обслуживание ПС</t>
  </si>
  <si>
    <t>4.3.</t>
  </si>
  <si>
    <t>Диагностика оборудования</t>
  </si>
  <si>
    <t>4.4.</t>
  </si>
  <si>
    <t>Техническое обслуживание зданий и сооружений</t>
  </si>
  <si>
    <t>4.5.</t>
  </si>
  <si>
    <t>Техническое обслуживание транспортных средств</t>
  </si>
  <si>
    <t>4.6.</t>
  </si>
  <si>
    <t>Прочее техническое обслуживание</t>
  </si>
  <si>
    <t>III.</t>
  </si>
  <si>
    <t>ТОиР АРЕНДУЕМОГО ОБОРУДОВАНИЯ</t>
  </si>
  <si>
    <t xml:space="preserve">IV. </t>
  </si>
  <si>
    <t>ПРОЧЕЕ (ЦП, резерв, нерегламентные работы)</t>
  </si>
  <si>
    <t>* расходы на ТОиР в БП должны соответствовать расходам, аккумулируемым на ФВД ТОиР (план/факт)</t>
  </si>
  <si>
    <t>ЕИ</t>
  </si>
  <si>
    <t>МРСК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</si>
</sst>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_-* #,##0.00[$€-1]_-;\-* #,##0.00[$€-1]_-;_-* &quot;-&quot;??[$€-1]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color theme="0" tint="-0.1499679555650502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5" fontId="3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6" fillId="2" borderId="1" xfId="3" applyNumberFormat="1" applyFont="1" applyFill="1" applyBorder="1" applyAlignment="1" applyProtection="1">
      <alignment horizontal="center" vertical="center" wrapText="1"/>
    </xf>
    <xf numFmtId="4" fontId="9" fillId="2" borderId="1" xfId="4" applyNumberFormat="1" applyFont="1" applyFill="1" applyBorder="1" applyAlignment="1" applyProtection="1">
      <alignment horizontal="right" vertical="center"/>
    </xf>
    <xf numFmtId="0" fontId="10" fillId="0" borderId="1" xfId="3" applyNumberFormat="1" applyFont="1" applyFill="1" applyBorder="1" applyAlignment="1" applyProtection="1">
      <alignment horizontal="left" vertical="center" wrapText="1"/>
    </xf>
    <xf numFmtId="0" fontId="10" fillId="0" borderId="1" xfId="3" applyNumberFormat="1" applyFont="1" applyFill="1" applyBorder="1" applyAlignment="1" applyProtection="1">
      <alignment horizontal="center" vertical="center" wrapText="1"/>
    </xf>
    <xf numFmtId="4" fontId="11" fillId="0" borderId="1" xfId="4" applyNumberFormat="1" applyFont="1" applyFill="1" applyBorder="1" applyAlignment="1" applyProtection="1">
      <alignment horizontal="right" vertical="center" wrapText="1"/>
      <protection locked="0"/>
    </xf>
    <xf numFmtId="4" fontId="11" fillId="0" borderId="1" xfId="4" applyNumberFormat="1" applyFont="1" applyFill="1" applyBorder="1" applyAlignment="1" applyProtection="1">
      <alignment horizontal="right" vertical="center" wrapText="1"/>
    </xf>
    <xf numFmtId="4" fontId="11" fillId="4" borderId="1" xfId="4" applyNumberFormat="1" applyFont="1" applyFill="1" applyBorder="1" applyAlignment="1" applyProtection="1">
      <alignment horizontal="right" vertical="center" wrapText="1"/>
    </xf>
    <xf numFmtId="0" fontId="12" fillId="2" borderId="1" xfId="3" applyNumberFormat="1" applyFont="1" applyFill="1" applyBorder="1" applyAlignment="1" applyProtection="1">
      <alignment horizontal="left" vertical="center" wrapText="1"/>
    </xf>
    <xf numFmtId="0" fontId="12" fillId="2" borderId="1" xfId="3" applyNumberFormat="1" applyFont="1" applyFill="1" applyBorder="1" applyAlignment="1" applyProtection="1">
      <alignment horizontal="center" vertical="center" wrapText="1"/>
    </xf>
    <xf numFmtId="49" fontId="13" fillId="2" borderId="1" xfId="4" applyNumberFormat="1" applyFont="1" applyFill="1" applyBorder="1" applyAlignment="1" applyProtection="1">
      <alignment horizontal="right" vertical="center"/>
    </xf>
    <xf numFmtId="0" fontId="6" fillId="4" borderId="1" xfId="3" applyNumberFormat="1" applyFont="1" applyFill="1" applyBorder="1" applyAlignment="1" applyProtection="1">
      <alignment horizontal="left" vertical="center" wrapText="1"/>
    </xf>
    <xf numFmtId="0" fontId="6" fillId="4" borderId="1" xfId="3" applyNumberFormat="1" applyFont="1" applyFill="1" applyBorder="1" applyAlignment="1" applyProtection="1">
      <alignment horizontal="center" vertical="center" wrapText="1"/>
    </xf>
    <xf numFmtId="4" fontId="14" fillId="4" borderId="1" xfId="4" applyNumberFormat="1" applyFont="1" applyFill="1" applyBorder="1" applyAlignment="1" applyProtection="1">
      <alignment horizontal="right" vertical="center"/>
    </xf>
    <xf numFmtId="4" fontId="9" fillId="4" borderId="1" xfId="4" applyNumberFormat="1" applyFont="1" applyFill="1" applyBorder="1" applyAlignment="1" applyProtection="1">
      <alignment horizontal="right" vertical="center"/>
    </xf>
    <xf numFmtId="3" fontId="11" fillId="0" borderId="1" xfId="4" applyNumberFormat="1" applyFont="1" applyFill="1" applyBorder="1" applyAlignment="1" applyProtection="1">
      <alignment horizontal="right" vertical="center" wrapText="1"/>
      <protection locked="0"/>
    </xf>
    <xf numFmtId="4" fontId="6" fillId="4" borderId="1" xfId="4" applyNumberFormat="1" applyFont="1" applyFill="1" applyBorder="1" applyAlignment="1" applyProtection="1">
      <alignment horizontal="right" vertical="center" wrapText="1"/>
    </xf>
    <xf numFmtId="0" fontId="1" fillId="0" borderId="0" xfId="1" applyAlignment="1">
      <alignment horizontal="center" vertical="center"/>
    </xf>
    <xf numFmtId="0" fontId="15" fillId="0" borderId="0" xfId="0" applyFont="1"/>
    <xf numFmtId="0" fontId="1" fillId="0" borderId="0" xfId="1"/>
    <xf numFmtId="0" fontId="16" fillId="0" borderId="0" xfId="1" applyFont="1"/>
    <xf numFmtId="0" fontId="17" fillId="0" borderId="0" xfId="1" applyFont="1" applyAlignment="1">
      <alignment horizontal="right"/>
    </xf>
    <xf numFmtId="0" fontId="18" fillId="0" borderId="0" xfId="0" applyFont="1" applyAlignment="1">
      <alignment horizontal="center"/>
    </xf>
    <xf numFmtId="4" fontId="0" fillId="0" borderId="0" xfId="0" applyNumberFormat="1"/>
    <xf numFmtId="9" fontId="0" fillId="0" borderId="0" xfId="5" applyFont="1"/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/>
    <xf numFmtId="3" fontId="11" fillId="0" borderId="1" xfId="4" applyNumberFormat="1" applyFont="1" applyFill="1" applyBorder="1" applyAlignment="1" applyProtection="1">
      <alignment horizontal="right" vertical="center" wrapText="1"/>
    </xf>
  </cellXfs>
  <cellStyles count="6">
    <cellStyle name="Normal" xfId="3"/>
    <cellStyle name="Обычный" xfId="0" builtinId="0"/>
    <cellStyle name="Обычный 100" xfId="1"/>
    <cellStyle name="Обычный 2" xfId="4"/>
    <cellStyle name="Обычный 2 2 19" xfId="2"/>
    <cellStyle name="Процентный" xfId="5" builtinId="5"/>
  </cellStyles>
  <dxfs count="90"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ont>
        <color auto="1"/>
      </font>
      <fill>
        <patternFill>
          <bgColor theme="0" tint="-4.9958800012207406E-2"/>
        </patternFill>
      </fill>
    </dxf>
    <dxf>
      <fill>
        <patternFill>
          <bgColor theme="4" tint="0.39994506668294322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47"/>
  <sheetViews>
    <sheetView tabSelected="1" zoomScale="55" zoomScaleNormal="55" workbookViewId="0">
      <pane xSplit="4" ySplit="8" topLeftCell="E9" activePane="bottomRight" state="frozen"/>
      <selection activeCell="A28" activeCellId="5" sqref="A16:XFD16 A18:XFD18 A20:XFD20 A24:XFD24 A26:XFD26 A28:XFD28"/>
      <selection pane="topRight" activeCell="A28" activeCellId="5" sqref="A16:XFD16 A18:XFD18 A20:XFD20 A24:XFD24 A26:XFD26 A28:XFD28"/>
      <selection pane="bottomLeft" activeCell="A28" activeCellId="5" sqref="A16:XFD16 A18:XFD18 A20:XFD20 A24:XFD24 A26:XFD26 A28:XFD28"/>
      <selection pane="bottomRight" activeCell="G23" sqref="G23"/>
    </sheetView>
  </sheetViews>
  <sheetFormatPr defaultRowHeight="15" x14ac:dyDescent="0.25"/>
  <cols>
    <col min="2" max="2" width="60.7109375" customWidth="1"/>
    <col min="3" max="3" width="18" customWidth="1"/>
    <col min="4" max="4" width="16" bestFit="1" customWidth="1"/>
    <col min="5" max="7" width="17" customWidth="1"/>
    <col min="8" max="13" width="15.42578125" customWidth="1"/>
    <col min="14" max="17" width="17" customWidth="1"/>
    <col min="19" max="19" width="13.140625" bestFit="1" customWidth="1"/>
  </cols>
  <sheetData>
    <row r="5" spans="1:19" ht="21" x14ac:dyDescent="0.35">
      <c r="B5" s="28" t="s">
        <v>94</v>
      </c>
      <c r="N5" t="e">
        <f>N9/G9</f>
        <v>#DIV/0!</v>
      </c>
      <c r="O5" t="e">
        <f>O9/N9</f>
        <v>#DIV/0!</v>
      </c>
      <c r="P5" t="e">
        <f>P9/O9</f>
        <v>#DIV/0!</v>
      </c>
      <c r="Q5" t="e">
        <f>Q9/P9</f>
        <v>#DIV/0!</v>
      </c>
    </row>
    <row r="6" spans="1:19" ht="20.25" x14ac:dyDescent="0.25">
      <c r="A6" s="32" t="s">
        <v>0</v>
      </c>
      <c r="B6" s="33" t="s">
        <v>1</v>
      </c>
      <c r="C6" s="32" t="s">
        <v>2</v>
      </c>
      <c r="D6" s="32" t="s">
        <v>93</v>
      </c>
      <c r="E6" s="31" t="s">
        <v>3</v>
      </c>
      <c r="F6" s="31" t="s">
        <v>4</v>
      </c>
      <c r="G6" s="31" t="s">
        <v>5</v>
      </c>
      <c r="H6" s="33" t="s">
        <v>6</v>
      </c>
      <c r="I6" s="33"/>
      <c r="J6" s="33"/>
      <c r="K6" s="33"/>
      <c r="L6" s="33"/>
      <c r="M6" s="33"/>
      <c r="N6" s="31" t="s">
        <v>7</v>
      </c>
      <c r="O6" s="31" t="s">
        <v>8</v>
      </c>
      <c r="P6" s="31" t="s">
        <v>9</v>
      </c>
      <c r="Q6" s="31" t="s">
        <v>10</v>
      </c>
    </row>
    <row r="7" spans="1:19" ht="20.25" x14ac:dyDescent="0.25">
      <c r="A7" s="32"/>
      <c r="B7" s="33"/>
      <c r="C7" s="32"/>
      <c r="D7" s="32"/>
      <c r="E7" s="31"/>
      <c r="F7" s="31"/>
      <c r="G7" s="31"/>
      <c r="H7" s="1" t="s">
        <v>11</v>
      </c>
      <c r="I7" s="1" t="s">
        <v>12</v>
      </c>
      <c r="J7" s="1" t="s">
        <v>13</v>
      </c>
      <c r="K7" s="1" t="s">
        <v>14</v>
      </c>
      <c r="L7" s="1" t="s">
        <v>15</v>
      </c>
      <c r="M7" s="2" t="s">
        <v>16</v>
      </c>
      <c r="N7" s="31"/>
      <c r="O7" s="31"/>
      <c r="P7" s="31"/>
      <c r="Q7" s="31"/>
    </row>
    <row r="8" spans="1:19" ht="18" x14ac:dyDescent="0.25">
      <c r="A8" s="3">
        <v>1</v>
      </c>
      <c r="B8" s="3">
        <v>2</v>
      </c>
      <c r="C8" s="4"/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  <c r="N8" s="3">
        <v>13</v>
      </c>
      <c r="O8" s="3">
        <v>14</v>
      </c>
      <c r="P8" s="3">
        <v>15</v>
      </c>
      <c r="Q8" s="3">
        <v>16</v>
      </c>
    </row>
    <row r="9" spans="1:19" ht="20.25" x14ac:dyDescent="0.25">
      <c r="A9" s="5" t="s">
        <v>17</v>
      </c>
      <c r="B9" s="5" t="s">
        <v>18</v>
      </c>
      <c r="C9" s="6">
        <v>1</v>
      </c>
      <c r="D9" s="7" t="s">
        <v>19</v>
      </c>
      <c r="E9" s="8">
        <f>E10+E11</f>
        <v>0</v>
      </c>
      <c r="F9" s="8">
        <f t="shared" ref="F9:Q9" si="0">F10+F11</f>
        <v>0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8">
        <f t="shared" si="0"/>
        <v>0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8">
        <f t="shared" si="0"/>
        <v>0</v>
      </c>
      <c r="O9" s="8">
        <f t="shared" si="0"/>
        <v>0</v>
      </c>
      <c r="P9" s="8">
        <f t="shared" si="0"/>
        <v>0</v>
      </c>
      <c r="Q9" s="8">
        <f t="shared" si="0"/>
        <v>0</v>
      </c>
      <c r="S9" s="29"/>
    </row>
    <row r="10" spans="1:19" ht="20.25" x14ac:dyDescent="0.25">
      <c r="A10" s="9" t="s">
        <v>20</v>
      </c>
      <c r="B10" s="9" t="s">
        <v>21</v>
      </c>
      <c r="C10" s="6">
        <v>1</v>
      </c>
      <c r="D10" s="10" t="s">
        <v>19</v>
      </c>
      <c r="E10" s="11"/>
      <c r="F10" s="11"/>
      <c r="G10" s="12"/>
      <c r="H10" s="11"/>
      <c r="I10" s="11"/>
      <c r="J10" s="13"/>
      <c r="K10" s="11"/>
      <c r="L10" s="13"/>
      <c r="M10" s="11"/>
      <c r="N10" s="11"/>
      <c r="O10" s="11"/>
      <c r="P10" s="11"/>
      <c r="Q10" s="11"/>
    </row>
    <row r="11" spans="1:19" ht="20.25" x14ac:dyDescent="0.25">
      <c r="A11" s="9" t="s">
        <v>22</v>
      </c>
      <c r="B11" s="9" t="s">
        <v>23</v>
      </c>
      <c r="C11" s="6">
        <v>1</v>
      </c>
      <c r="D11" s="10" t="s">
        <v>19</v>
      </c>
      <c r="E11" s="11"/>
      <c r="F11" s="11"/>
      <c r="G11" s="13"/>
      <c r="H11" s="11"/>
      <c r="I11" s="11"/>
      <c r="J11" s="13"/>
      <c r="K11" s="11"/>
      <c r="L11" s="13"/>
      <c r="M11" s="11"/>
      <c r="N11" s="11"/>
      <c r="O11" s="11"/>
      <c r="P11" s="11"/>
      <c r="Q11" s="11"/>
    </row>
    <row r="12" spans="1:19" ht="20.25" x14ac:dyDescent="0.25">
      <c r="A12" s="14" t="s">
        <v>24</v>
      </c>
      <c r="B12" s="14" t="s">
        <v>25</v>
      </c>
      <c r="C12" s="6">
        <v>1</v>
      </c>
      <c r="D12" s="15" t="s">
        <v>26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9" ht="20.25" x14ac:dyDescent="0.25">
      <c r="A13" s="5" t="s">
        <v>27</v>
      </c>
      <c r="B13" s="5" t="s">
        <v>28</v>
      </c>
      <c r="C13" s="6">
        <v>1</v>
      </c>
      <c r="D13" s="7" t="s">
        <v>19</v>
      </c>
      <c r="E13" s="8">
        <f>E14+E22+E30+E36</f>
        <v>0</v>
      </c>
      <c r="F13" s="8">
        <f t="shared" ref="F13:Q13" si="1">F14+F22+F30+F36</f>
        <v>0</v>
      </c>
      <c r="G13" s="8">
        <f t="shared" si="1"/>
        <v>0</v>
      </c>
      <c r="H13" s="8">
        <f t="shared" si="1"/>
        <v>0</v>
      </c>
      <c r="I13" s="8">
        <f t="shared" si="1"/>
        <v>0</v>
      </c>
      <c r="J13" s="8">
        <f t="shared" si="1"/>
        <v>0</v>
      </c>
      <c r="K13" s="8">
        <f t="shared" si="1"/>
        <v>0</v>
      </c>
      <c r="L13" s="8">
        <f t="shared" si="1"/>
        <v>0</v>
      </c>
      <c r="M13" s="8">
        <f t="shared" si="1"/>
        <v>0</v>
      </c>
      <c r="N13" s="8">
        <f t="shared" si="1"/>
        <v>0</v>
      </c>
      <c r="O13" s="8">
        <f t="shared" si="1"/>
        <v>0</v>
      </c>
      <c r="P13" s="8">
        <f t="shared" si="1"/>
        <v>0</v>
      </c>
      <c r="Q13" s="8">
        <f t="shared" si="1"/>
        <v>0</v>
      </c>
    </row>
    <row r="14" spans="1:19" ht="20.25" x14ac:dyDescent="0.25">
      <c r="A14" s="17" t="s">
        <v>20</v>
      </c>
      <c r="B14" s="17" t="s">
        <v>29</v>
      </c>
      <c r="C14" s="6">
        <v>1</v>
      </c>
      <c r="D14" s="18" t="s">
        <v>19</v>
      </c>
      <c r="E14" s="19">
        <f>E15+E17+E19+E21</f>
        <v>0</v>
      </c>
      <c r="F14" s="19">
        <f t="shared" ref="F14:Q14" si="2">F15+F17+F19+F21</f>
        <v>0</v>
      </c>
      <c r="G14" s="19">
        <f t="shared" si="2"/>
        <v>0</v>
      </c>
      <c r="H14" s="19">
        <f t="shared" si="2"/>
        <v>0</v>
      </c>
      <c r="I14" s="19">
        <f t="shared" si="2"/>
        <v>0</v>
      </c>
      <c r="J14" s="19">
        <f t="shared" si="2"/>
        <v>0</v>
      </c>
      <c r="K14" s="19">
        <f t="shared" si="2"/>
        <v>0</v>
      </c>
      <c r="L14" s="19">
        <f t="shared" si="2"/>
        <v>0</v>
      </c>
      <c r="M14" s="19">
        <f t="shared" si="2"/>
        <v>0</v>
      </c>
      <c r="N14" s="19">
        <f t="shared" si="2"/>
        <v>0</v>
      </c>
      <c r="O14" s="19">
        <f t="shared" si="2"/>
        <v>0</v>
      </c>
      <c r="P14" s="19">
        <f t="shared" si="2"/>
        <v>0</v>
      </c>
      <c r="Q14" s="19">
        <f t="shared" si="2"/>
        <v>0</v>
      </c>
    </row>
    <row r="15" spans="1:19" ht="20.25" x14ac:dyDescent="0.25">
      <c r="A15" s="9" t="s">
        <v>30</v>
      </c>
      <c r="B15" s="9" t="s">
        <v>31</v>
      </c>
      <c r="C15" s="6">
        <v>1</v>
      </c>
      <c r="D15" s="10" t="s">
        <v>19</v>
      </c>
      <c r="E15" s="11"/>
      <c r="F15" s="11"/>
      <c r="G15" s="13"/>
      <c r="H15" s="11"/>
      <c r="I15" s="11"/>
      <c r="J15" s="13"/>
      <c r="K15" s="11"/>
      <c r="L15" s="13"/>
      <c r="M15" s="11"/>
      <c r="N15" s="11"/>
      <c r="O15" s="11"/>
      <c r="P15" s="11"/>
      <c r="Q15" s="11"/>
    </row>
    <row r="16" spans="1:19" s="35" customFormat="1" ht="20.25" x14ac:dyDescent="0.25">
      <c r="A16" s="9" t="s">
        <v>32</v>
      </c>
      <c r="B16" s="9" t="s">
        <v>33</v>
      </c>
      <c r="C16" s="34">
        <v>1</v>
      </c>
      <c r="D16" s="10" t="s">
        <v>34</v>
      </c>
      <c r="E16" s="11"/>
      <c r="F16" s="11"/>
      <c r="G16" s="12"/>
      <c r="H16" s="11"/>
      <c r="I16" s="11"/>
      <c r="J16" s="12"/>
      <c r="K16" s="11"/>
      <c r="L16" s="12"/>
      <c r="M16" s="11"/>
      <c r="N16" s="11"/>
      <c r="O16" s="11"/>
      <c r="P16" s="11"/>
      <c r="Q16" s="11"/>
    </row>
    <row r="17" spans="1:17" ht="20.25" x14ac:dyDescent="0.25">
      <c r="A17" s="9" t="s">
        <v>35</v>
      </c>
      <c r="B17" s="9" t="s">
        <v>36</v>
      </c>
      <c r="C17" s="6">
        <v>1</v>
      </c>
      <c r="D17" s="10" t="s">
        <v>19</v>
      </c>
      <c r="E17" s="11"/>
      <c r="F17" s="11"/>
      <c r="G17" s="13"/>
      <c r="H17" s="11"/>
      <c r="I17" s="11"/>
      <c r="J17" s="13"/>
      <c r="K17" s="11"/>
      <c r="L17" s="13"/>
      <c r="M17" s="11"/>
      <c r="N17" s="11"/>
      <c r="O17" s="11"/>
      <c r="P17" s="11"/>
      <c r="Q17" s="11"/>
    </row>
    <row r="18" spans="1:17" s="35" customFormat="1" ht="20.25" x14ac:dyDescent="0.25">
      <c r="A18" s="9" t="s">
        <v>37</v>
      </c>
      <c r="B18" s="9" t="s">
        <v>38</v>
      </c>
      <c r="C18" s="34">
        <v>1</v>
      </c>
      <c r="D18" s="10" t="s">
        <v>39</v>
      </c>
      <c r="E18" s="11"/>
      <c r="F18" s="11"/>
      <c r="G18" s="12"/>
      <c r="H18" s="11"/>
      <c r="I18" s="11"/>
      <c r="J18" s="12"/>
      <c r="K18" s="11"/>
      <c r="L18" s="12"/>
      <c r="M18" s="11"/>
      <c r="N18" s="11"/>
      <c r="O18" s="11"/>
      <c r="P18" s="11"/>
      <c r="Q18" s="11"/>
    </row>
    <row r="19" spans="1:17" ht="20.25" x14ac:dyDescent="0.25">
      <c r="A19" s="9" t="s">
        <v>40</v>
      </c>
      <c r="B19" s="9" t="s">
        <v>41</v>
      </c>
      <c r="C19" s="6">
        <v>1</v>
      </c>
      <c r="D19" s="10" t="s">
        <v>19</v>
      </c>
      <c r="E19" s="11"/>
      <c r="F19" s="11"/>
      <c r="G19" s="13"/>
      <c r="H19" s="11"/>
      <c r="I19" s="11"/>
      <c r="J19" s="13"/>
      <c r="K19" s="11"/>
      <c r="L19" s="13"/>
      <c r="M19" s="11"/>
      <c r="N19" s="11"/>
      <c r="O19" s="11"/>
      <c r="P19" s="11"/>
      <c r="Q19" s="11"/>
    </row>
    <row r="20" spans="1:17" s="35" customFormat="1" ht="20.25" x14ac:dyDescent="0.25">
      <c r="A20" s="9" t="s">
        <v>42</v>
      </c>
      <c r="B20" s="9" t="s">
        <v>43</v>
      </c>
      <c r="C20" s="34">
        <v>1</v>
      </c>
      <c r="D20" s="10" t="s">
        <v>44</v>
      </c>
      <c r="E20" s="11"/>
      <c r="F20" s="11"/>
      <c r="G20" s="12"/>
      <c r="H20" s="11"/>
      <c r="I20" s="11"/>
      <c r="J20" s="12"/>
      <c r="K20" s="11"/>
      <c r="L20" s="12"/>
      <c r="M20" s="11"/>
      <c r="N20" s="11"/>
      <c r="O20" s="11"/>
      <c r="P20" s="11"/>
      <c r="Q20" s="11"/>
    </row>
    <row r="21" spans="1:17" ht="20.25" x14ac:dyDescent="0.25">
      <c r="A21" s="9" t="s">
        <v>45</v>
      </c>
      <c r="B21" s="9" t="s">
        <v>46</v>
      </c>
      <c r="C21" s="6">
        <v>1</v>
      </c>
      <c r="D21" s="10" t="s">
        <v>19</v>
      </c>
      <c r="E21" s="11"/>
      <c r="F21" s="11"/>
      <c r="G21" s="13"/>
      <c r="H21" s="11"/>
      <c r="I21" s="11"/>
      <c r="J21" s="13"/>
      <c r="K21" s="11"/>
      <c r="L21" s="13"/>
      <c r="M21" s="11"/>
      <c r="N21" s="11"/>
      <c r="O21" s="11"/>
      <c r="P21" s="11"/>
      <c r="Q21" s="11"/>
    </row>
    <row r="22" spans="1:17" ht="20.25" x14ac:dyDescent="0.25">
      <c r="A22" s="17" t="s">
        <v>22</v>
      </c>
      <c r="B22" s="17" t="s">
        <v>47</v>
      </c>
      <c r="C22" s="6">
        <v>1</v>
      </c>
      <c r="D22" s="18" t="s">
        <v>19</v>
      </c>
      <c r="E22" s="20">
        <f>E23+E25+E27+E29</f>
        <v>0</v>
      </c>
      <c r="F22" s="20">
        <f t="shared" ref="F22:Q22" si="3">F23+F25+F27+F29</f>
        <v>0</v>
      </c>
      <c r="G22" s="20">
        <f t="shared" si="3"/>
        <v>0</v>
      </c>
      <c r="H22" s="20">
        <f t="shared" si="3"/>
        <v>0</v>
      </c>
      <c r="I22" s="20">
        <f t="shared" si="3"/>
        <v>0</v>
      </c>
      <c r="J22" s="20">
        <f t="shared" si="3"/>
        <v>0</v>
      </c>
      <c r="K22" s="20">
        <f t="shared" si="3"/>
        <v>0</v>
      </c>
      <c r="L22" s="20">
        <f t="shared" si="3"/>
        <v>0</v>
      </c>
      <c r="M22" s="20">
        <f t="shared" si="3"/>
        <v>0</v>
      </c>
      <c r="N22" s="20">
        <f t="shared" si="3"/>
        <v>0</v>
      </c>
      <c r="O22" s="20">
        <f t="shared" si="3"/>
        <v>0</v>
      </c>
      <c r="P22" s="20">
        <f t="shared" si="3"/>
        <v>0</v>
      </c>
      <c r="Q22" s="20">
        <f t="shared" si="3"/>
        <v>0</v>
      </c>
    </row>
    <row r="23" spans="1:17" ht="20.25" x14ac:dyDescent="0.25">
      <c r="A23" s="9" t="s">
        <v>48</v>
      </c>
      <c r="B23" s="9" t="s">
        <v>49</v>
      </c>
      <c r="C23" s="6">
        <v>1</v>
      </c>
      <c r="D23" s="10" t="s">
        <v>19</v>
      </c>
      <c r="E23" s="11"/>
      <c r="F23" s="11"/>
      <c r="G23" s="13"/>
      <c r="H23" s="11"/>
      <c r="I23" s="11"/>
      <c r="J23" s="13"/>
      <c r="K23" s="11"/>
      <c r="L23" s="13"/>
      <c r="M23" s="11"/>
      <c r="N23" s="11"/>
      <c r="O23" s="11"/>
      <c r="P23" s="11"/>
      <c r="Q23" s="11"/>
    </row>
    <row r="24" spans="1:17" s="35" customFormat="1" ht="20.25" x14ac:dyDescent="0.25">
      <c r="A24" s="9" t="s">
        <v>50</v>
      </c>
      <c r="B24" s="9" t="s">
        <v>51</v>
      </c>
      <c r="C24" s="34">
        <v>1</v>
      </c>
      <c r="D24" s="10" t="s">
        <v>39</v>
      </c>
      <c r="E24" s="21"/>
      <c r="F24" s="21"/>
      <c r="G24" s="36"/>
      <c r="H24" s="21"/>
      <c r="I24" s="21"/>
      <c r="J24" s="36"/>
      <c r="K24" s="21"/>
      <c r="L24" s="36"/>
      <c r="M24" s="21"/>
      <c r="N24" s="11"/>
      <c r="O24" s="11"/>
      <c r="P24" s="11"/>
      <c r="Q24" s="11"/>
    </row>
    <row r="25" spans="1:17" ht="20.25" x14ac:dyDescent="0.25">
      <c r="A25" s="9" t="s">
        <v>52</v>
      </c>
      <c r="B25" s="9" t="s">
        <v>53</v>
      </c>
      <c r="C25" s="6">
        <v>1</v>
      </c>
      <c r="D25" s="10" t="s">
        <v>19</v>
      </c>
      <c r="E25" s="11"/>
      <c r="F25" s="11"/>
      <c r="G25" s="13"/>
      <c r="H25" s="11"/>
      <c r="I25" s="11"/>
      <c r="J25" s="13"/>
      <c r="K25" s="11"/>
      <c r="L25" s="13"/>
      <c r="M25" s="11"/>
      <c r="N25" s="11"/>
      <c r="O25" s="11"/>
      <c r="P25" s="11"/>
      <c r="Q25" s="11"/>
    </row>
    <row r="26" spans="1:17" s="35" customFormat="1" ht="20.25" x14ac:dyDescent="0.25">
      <c r="A26" s="9" t="s">
        <v>54</v>
      </c>
      <c r="B26" s="9" t="s">
        <v>55</v>
      </c>
      <c r="C26" s="34">
        <v>1</v>
      </c>
      <c r="D26" s="10" t="s">
        <v>39</v>
      </c>
      <c r="E26" s="21"/>
      <c r="F26" s="21"/>
      <c r="G26" s="36"/>
      <c r="H26" s="21"/>
      <c r="I26" s="21"/>
      <c r="J26" s="36"/>
      <c r="K26" s="21"/>
      <c r="L26" s="36"/>
      <c r="M26" s="21"/>
      <c r="N26" s="11"/>
      <c r="O26" s="11"/>
      <c r="P26" s="11"/>
      <c r="Q26" s="11"/>
    </row>
    <row r="27" spans="1:17" ht="20.25" x14ac:dyDescent="0.25">
      <c r="A27" s="9" t="s">
        <v>56</v>
      </c>
      <c r="B27" s="9" t="s">
        <v>57</v>
      </c>
      <c r="C27" s="6">
        <v>1</v>
      </c>
      <c r="D27" s="10" t="s">
        <v>19</v>
      </c>
      <c r="E27" s="11"/>
      <c r="F27" s="11"/>
      <c r="G27" s="13"/>
      <c r="H27" s="11"/>
      <c r="I27" s="11"/>
      <c r="J27" s="13"/>
      <c r="K27" s="11"/>
      <c r="L27" s="13"/>
      <c r="M27" s="11"/>
      <c r="N27" s="11"/>
      <c r="O27" s="11"/>
      <c r="P27" s="11"/>
      <c r="Q27" s="11"/>
    </row>
    <row r="28" spans="1:17" s="35" customFormat="1" ht="20.25" x14ac:dyDescent="0.25">
      <c r="A28" s="9" t="s">
        <v>58</v>
      </c>
      <c r="B28" s="9" t="s">
        <v>59</v>
      </c>
      <c r="C28" s="34">
        <v>1</v>
      </c>
      <c r="D28" s="10" t="s">
        <v>39</v>
      </c>
      <c r="E28" s="21"/>
      <c r="F28" s="21"/>
      <c r="G28" s="36"/>
      <c r="H28" s="21"/>
      <c r="I28" s="21"/>
      <c r="J28" s="36"/>
      <c r="K28" s="21"/>
      <c r="L28" s="36"/>
      <c r="M28" s="21"/>
      <c r="N28" s="11"/>
      <c r="O28" s="11"/>
      <c r="P28" s="11"/>
      <c r="Q28" s="11"/>
    </row>
    <row r="29" spans="1:17" ht="20.25" x14ac:dyDescent="0.25">
      <c r="A29" s="9" t="s">
        <v>60</v>
      </c>
      <c r="B29" s="9" t="s">
        <v>61</v>
      </c>
      <c r="C29" s="6">
        <v>1</v>
      </c>
      <c r="D29" s="10" t="s">
        <v>19</v>
      </c>
      <c r="E29" s="11"/>
      <c r="F29" s="11"/>
      <c r="G29" s="13"/>
      <c r="H29" s="11"/>
      <c r="I29" s="11"/>
      <c r="J29" s="13"/>
      <c r="K29" s="11"/>
      <c r="L29" s="13"/>
      <c r="M29" s="11"/>
      <c r="N29" s="11"/>
      <c r="O29" s="11"/>
      <c r="P29" s="11"/>
      <c r="Q29" s="11"/>
    </row>
    <row r="30" spans="1:17" ht="20.25" x14ac:dyDescent="0.25">
      <c r="A30" s="17" t="s">
        <v>62</v>
      </c>
      <c r="B30" s="17" t="s">
        <v>63</v>
      </c>
      <c r="C30" s="6">
        <v>1</v>
      </c>
      <c r="D30" s="18" t="s">
        <v>19</v>
      </c>
      <c r="E30" s="22">
        <f>E31+E32+E33+E34+E35</f>
        <v>0</v>
      </c>
      <c r="F30" s="22">
        <f t="shared" ref="F30:Q30" si="4">F31+F32+F33+F34+F35</f>
        <v>0</v>
      </c>
      <c r="G30" s="22">
        <f t="shared" si="4"/>
        <v>0</v>
      </c>
      <c r="H30" s="22">
        <f t="shared" si="4"/>
        <v>0</v>
      </c>
      <c r="I30" s="22">
        <f t="shared" si="4"/>
        <v>0</v>
      </c>
      <c r="J30" s="22">
        <f t="shared" si="4"/>
        <v>0</v>
      </c>
      <c r="K30" s="22">
        <f t="shared" si="4"/>
        <v>0</v>
      </c>
      <c r="L30" s="22">
        <f t="shared" si="4"/>
        <v>0</v>
      </c>
      <c r="M30" s="22">
        <f t="shared" si="4"/>
        <v>0</v>
      </c>
      <c r="N30" s="22">
        <f t="shared" si="4"/>
        <v>0</v>
      </c>
      <c r="O30" s="22">
        <f t="shared" si="4"/>
        <v>0</v>
      </c>
      <c r="P30" s="22">
        <f t="shared" si="4"/>
        <v>0</v>
      </c>
      <c r="Q30" s="22">
        <f t="shared" si="4"/>
        <v>0</v>
      </c>
    </row>
    <row r="31" spans="1:17" ht="30" x14ac:dyDescent="0.25">
      <c r="A31" s="9" t="s">
        <v>64</v>
      </c>
      <c r="B31" s="9" t="s">
        <v>65</v>
      </c>
      <c r="C31" s="6">
        <v>1</v>
      </c>
      <c r="D31" s="10" t="s">
        <v>19</v>
      </c>
      <c r="E31" s="11"/>
      <c r="F31" s="11"/>
      <c r="G31" s="13"/>
      <c r="H31" s="11"/>
      <c r="I31" s="11"/>
      <c r="J31" s="13"/>
      <c r="K31" s="11"/>
      <c r="L31" s="13"/>
      <c r="M31" s="11"/>
      <c r="N31" s="11"/>
      <c r="O31" s="11"/>
      <c r="P31" s="11"/>
      <c r="Q31" s="11"/>
    </row>
    <row r="32" spans="1:17" ht="20.25" x14ac:dyDescent="0.25">
      <c r="A32" s="9" t="s">
        <v>66</v>
      </c>
      <c r="B32" s="9" t="s">
        <v>67</v>
      </c>
      <c r="C32" s="6">
        <v>1</v>
      </c>
      <c r="D32" s="10" t="s">
        <v>19</v>
      </c>
      <c r="E32" s="11"/>
      <c r="F32" s="11"/>
      <c r="G32" s="13"/>
      <c r="H32" s="11"/>
      <c r="I32" s="11"/>
      <c r="J32" s="13"/>
      <c r="K32" s="11"/>
      <c r="L32" s="13"/>
      <c r="M32" s="11"/>
      <c r="N32" s="11"/>
      <c r="O32" s="11"/>
      <c r="P32" s="11"/>
      <c r="Q32" s="11"/>
    </row>
    <row r="33" spans="1:17" ht="20.25" x14ac:dyDescent="0.25">
      <c r="A33" s="9" t="s">
        <v>68</v>
      </c>
      <c r="B33" s="9" t="s">
        <v>69</v>
      </c>
      <c r="C33" s="6">
        <v>1</v>
      </c>
      <c r="D33" s="10" t="s">
        <v>19</v>
      </c>
      <c r="E33" s="11"/>
      <c r="F33" s="11"/>
      <c r="G33" s="13"/>
      <c r="H33" s="11"/>
      <c r="I33" s="11"/>
      <c r="J33" s="13"/>
      <c r="K33" s="11"/>
      <c r="L33" s="13"/>
      <c r="M33" s="11"/>
      <c r="N33" s="11"/>
      <c r="O33" s="11"/>
      <c r="P33" s="11"/>
      <c r="Q33" s="11"/>
    </row>
    <row r="34" spans="1:17" ht="20.25" x14ac:dyDescent="0.25">
      <c r="A34" s="9" t="s">
        <v>70</v>
      </c>
      <c r="B34" s="9" t="s">
        <v>71</v>
      </c>
      <c r="C34" s="6">
        <v>1</v>
      </c>
      <c r="D34" s="10" t="s">
        <v>19</v>
      </c>
      <c r="E34" s="11"/>
      <c r="F34" s="11"/>
      <c r="G34" s="13"/>
      <c r="H34" s="11"/>
      <c r="I34" s="11"/>
      <c r="J34" s="13"/>
      <c r="K34" s="11"/>
      <c r="L34" s="13"/>
      <c r="M34" s="11"/>
      <c r="N34" s="11"/>
      <c r="O34" s="11"/>
      <c r="P34" s="11"/>
      <c r="Q34" s="11"/>
    </row>
    <row r="35" spans="1:17" ht="20.25" x14ac:dyDescent="0.25">
      <c r="A35" s="9" t="s">
        <v>72</v>
      </c>
      <c r="B35" s="9" t="s">
        <v>73</v>
      </c>
      <c r="C35" s="6">
        <v>1</v>
      </c>
      <c r="D35" s="10" t="s">
        <v>19</v>
      </c>
      <c r="E35" s="11"/>
      <c r="F35" s="11"/>
      <c r="G35" s="13"/>
      <c r="H35" s="11"/>
      <c r="I35" s="11"/>
      <c r="J35" s="13"/>
      <c r="K35" s="11"/>
      <c r="L35" s="13"/>
      <c r="M35" s="11"/>
      <c r="N35" s="11"/>
      <c r="O35" s="11"/>
      <c r="P35" s="11"/>
      <c r="Q35" s="11"/>
    </row>
    <row r="36" spans="1:17" ht="20.25" x14ac:dyDescent="0.25">
      <c r="A36" s="17" t="s">
        <v>74</v>
      </c>
      <c r="B36" s="17" t="s">
        <v>75</v>
      </c>
      <c r="C36" s="6">
        <v>1</v>
      </c>
      <c r="D36" s="18" t="s">
        <v>19</v>
      </c>
      <c r="E36" s="22">
        <f>E37+E38+E39+E40+E41+E42</f>
        <v>0</v>
      </c>
      <c r="F36" s="22">
        <f t="shared" ref="F36:Q36" si="5">F37+F38+F39+F40+F41+F42</f>
        <v>0</v>
      </c>
      <c r="G36" s="22">
        <f t="shared" si="5"/>
        <v>0</v>
      </c>
      <c r="H36" s="22">
        <f t="shared" si="5"/>
        <v>0</v>
      </c>
      <c r="I36" s="22">
        <f t="shared" si="5"/>
        <v>0</v>
      </c>
      <c r="J36" s="22">
        <f t="shared" si="5"/>
        <v>0</v>
      </c>
      <c r="K36" s="22">
        <f t="shared" si="5"/>
        <v>0</v>
      </c>
      <c r="L36" s="22">
        <f t="shared" si="5"/>
        <v>0</v>
      </c>
      <c r="M36" s="22">
        <f t="shared" si="5"/>
        <v>0</v>
      </c>
      <c r="N36" s="22">
        <f t="shared" si="5"/>
        <v>0</v>
      </c>
      <c r="O36" s="22">
        <f t="shared" si="5"/>
        <v>0</v>
      </c>
      <c r="P36" s="22">
        <f t="shared" si="5"/>
        <v>0</v>
      </c>
      <c r="Q36" s="22">
        <f t="shared" si="5"/>
        <v>0</v>
      </c>
    </row>
    <row r="37" spans="1:17" ht="20.25" x14ac:dyDescent="0.25">
      <c r="A37" s="9" t="s">
        <v>76</v>
      </c>
      <c r="B37" s="9" t="s">
        <v>77</v>
      </c>
      <c r="C37" s="6">
        <v>1</v>
      </c>
      <c r="D37" s="10" t="s">
        <v>19</v>
      </c>
      <c r="E37" s="11"/>
      <c r="F37" s="11"/>
      <c r="G37" s="13"/>
      <c r="H37" s="11"/>
      <c r="I37" s="11"/>
      <c r="J37" s="13"/>
      <c r="K37" s="11"/>
      <c r="L37" s="13"/>
      <c r="M37" s="11"/>
      <c r="N37" s="11"/>
      <c r="O37" s="11"/>
      <c r="P37" s="11"/>
      <c r="Q37" s="11"/>
    </row>
    <row r="38" spans="1:17" ht="20.25" x14ac:dyDescent="0.25">
      <c r="A38" s="9" t="s">
        <v>78</v>
      </c>
      <c r="B38" s="9" t="s">
        <v>79</v>
      </c>
      <c r="C38" s="6">
        <v>1</v>
      </c>
      <c r="D38" s="10" t="s">
        <v>19</v>
      </c>
      <c r="E38" s="11"/>
      <c r="F38" s="11"/>
      <c r="G38" s="13"/>
      <c r="H38" s="11"/>
      <c r="I38" s="11"/>
      <c r="J38" s="13"/>
      <c r="K38" s="11"/>
      <c r="L38" s="13"/>
      <c r="M38" s="11"/>
      <c r="N38" s="11"/>
      <c r="O38" s="11"/>
      <c r="P38" s="11"/>
      <c r="Q38" s="11"/>
    </row>
    <row r="39" spans="1:17" ht="20.25" x14ac:dyDescent="0.25">
      <c r="A39" s="9" t="s">
        <v>80</v>
      </c>
      <c r="B39" s="9" t="s">
        <v>81</v>
      </c>
      <c r="C39" s="6">
        <v>1</v>
      </c>
      <c r="D39" s="10" t="s">
        <v>19</v>
      </c>
      <c r="E39" s="11"/>
      <c r="F39" s="11"/>
      <c r="G39" s="13"/>
      <c r="H39" s="11"/>
      <c r="I39" s="11"/>
      <c r="J39" s="13"/>
      <c r="K39" s="11"/>
      <c r="L39" s="13"/>
      <c r="M39" s="11"/>
      <c r="N39" s="11"/>
      <c r="O39" s="11"/>
      <c r="P39" s="11"/>
      <c r="Q39" s="11"/>
    </row>
    <row r="40" spans="1:17" ht="20.25" x14ac:dyDescent="0.25">
      <c r="A40" s="9" t="s">
        <v>82</v>
      </c>
      <c r="B40" s="9" t="s">
        <v>83</v>
      </c>
      <c r="C40" s="6">
        <v>1</v>
      </c>
      <c r="D40" s="10" t="s">
        <v>19</v>
      </c>
      <c r="E40" s="11"/>
      <c r="F40" s="11"/>
      <c r="G40" s="13"/>
      <c r="H40" s="11"/>
      <c r="I40" s="11"/>
      <c r="J40" s="13"/>
      <c r="K40" s="11"/>
      <c r="L40" s="13"/>
      <c r="M40" s="11"/>
      <c r="N40" s="11"/>
      <c r="O40" s="11"/>
      <c r="P40" s="11"/>
      <c r="Q40" s="11"/>
    </row>
    <row r="41" spans="1:17" ht="30" x14ac:dyDescent="0.25">
      <c r="A41" s="9" t="s">
        <v>84</v>
      </c>
      <c r="B41" s="9" t="s">
        <v>85</v>
      </c>
      <c r="C41" s="6">
        <v>1</v>
      </c>
      <c r="D41" s="10" t="s">
        <v>19</v>
      </c>
      <c r="E41" s="11"/>
      <c r="F41" s="11"/>
      <c r="G41" s="13"/>
      <c r="H41" s="11"/>
      <c r="I41" s="11"/>
      <c r="J41" s="13"/>
      <c r="K41" s="11"/>
      <c r="L41" s="13"/>
      <c r="M41" s="11"/>
      <c r="N41" s="11"/>
      <c r="O41" s="11"/>
      <c r="P41" s="11"/>
      <c r="Q41" s="11"/>
    </row>
    <row r="42" spans="1:17" ht="20.25" x14ac:dyDescent="0.25">
      <c r="A42" s="9" t="s">
        <v>86</v>
      </c>
      <c r="B42" s="9" t="s">
        <v>87</v>
      </c>
      <c r="C42" s="6">
        <v>1</v>
      </c>
      <c r="D42" s="10" t="s">
        <v>19</v>
      </c>
      <c r="E42" s="11"/>
      <c r="F42" s="11"/>
      <c r="G42" s="13"/>
      <c r="H42" s="11"/>
      <c r="I42" s="11"/>
      <c r="J42" s="13"/>
      <c r="K42" s="11"/>
      <c r="L42" s="13"/>
      <c r="M42" s="11"/>
      <c r="N42" s="11"/>
      <c r="O42" s="11"/>
      <c r="P42" s="11"/>
      <c r="Q42" s="11"/>
    </row>
    <row r="43" spans="1:17" ht="20.25" x14ac:dyDescent="0.25">
      <c r="A43" s="5" t="s">
        <v>88</v>
      </c>
      <c r="B43" s="5" t="s">
        <v>89</v>
      </c>
      <c r="C43" s="6">
        <v>1</v>
      </c>
      <c r="D43" s="7" t="s">
        <v>19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ht="20.25" x14ac:dyDescent="0.25">
      <c r="A44" s="5" t="s">
        <v>90</v>
      </c>
      <c r="B44" s="5" t="s">
        <v>91</v>
      </c>
      <c r="C44" s="6">
        <v>1</v>
      </c>
      <c r="D44" s="7" t="s">
        <v>19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ht="18.75" x14ac:dyDescent="0.3">
      <c r="A45" s="23"/>
      <c r="B45" s="24" t="s">
        <v>92</v>
      </c>
      <c r="C45" s="25"/>
      <c r="D45" s="26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1:17" x14ac:dyDescent="0.25">
      <c r="G46" s="29"/>
      <c r="J46" s="30"/>
    </row>
    <row r="47" spans="1:17" x14ac:dyDescent="0.25">
      <c r="G47" s="30"/>
    </row>
  </sheetData>
  <mergeCells count="12">
    <mergeCell ref="Q6:Q7"/>
    <mergeCell ref="A6:A7"/>
    <mergeCell ref="B6:B7"/>
    <mergeCell ref="C6:C7"/>
    <mergeCell ref="D6:D7"/>
    <mergeCell ref="E6:E7"/>
    <mergeCell ref="F6:F7"/>
    <mergeCell ref="G6:G7"/>
    <mergeCell ref="H6:M6"/>
    <mergeCell ref="N6:N7"/>
    <mergeCell ref="O6:O7"/>
    <mergeCell ref="P6:P7"/>
  </mergeCells>
  <conditionalFormatting sqref="C9:C44">
    <cfRule type="cellIs" dxfId="89" priority="89" operator="equal">
      <formula>2</formula>
    </cfRule>
    <cfRule type="cellIs" dxfId="88" priority="90" operator="equal">
      <formula>1</formula>
    </cfRule>
  </conditionalFormatting>
  <conditionalFormatting sqref="N10:N11 O10:Q10">
    <cfRule type="expression" dxfId="87" priority="88">
      <formula>$H$4="Факт"</formula>
    </cfRule>
  </conditionalFormatting>
  <conditionalFormatting sqref="O11:Q11">
    <cfRule type="expression" dxfId="86" priority="87">
      <formula>$H$4="Факт"</formula>
    </cfRule>
  </conditionalFormatting>
  <conditionalFormatting sqref="N15:N21">
    <cfRule type="expression" dxfId="85" priority="86">
      <formula>$H$4="Факт"</formula>
    </cfRule>
  </conditionalFormatting>
  <conditionalFormatting sqref="O15:O21">
    <cfRule type="expression" dxfId="84" priority="85">
      <formula>$H$4="Факт"</formula>
    </cfRule>
  </conditionalFormatting>
  <conditionalFormatting sqref="F10:F11">
    <cfRule type="expression" dxfId="83" priority="84">
      <formula>$H$4="Факт"</formula>
    </cfRule>
  </conditionalFormatting>
  <conditionalFormatting sqref="H10:I11">
    <cfRule type="expression" dxfId="82" priority="83">
      <formula>$H$4="Факт"</formula>
    </cfRule>
  </conditionalFormatting>
  <conditionalFormatting sqref="K10:K11">
    <cfRule type="expression" dxfId="81" priority="82">
      <formula>$H$4="Факт"</formula>
    </cfRule>
  </conditionalFormatting>
  <conditionalFormatting sqref="M10:M11">
    <cfRule type="expression" dxfId="80" priority="81">
      <formula>$H$4="Факт"</formula>
    </cfRule>
  </conditionalFormatting>
  <conditionalFormatting sqref="E10:E11">
    <cfRule type="expression" dxfId="79" priority="80">
      <formula>$H$4="Факт"</formula>
    </cfRule>
  </conditionalFormatting>
  <conditionalFormatting sqref="N23">
    <cfRule type="expression" dxfId="78" priority="79">
      <formula>$H$4="Факт"</formula>
    </cfRule>
  </conditionalFormatting>
  <conditionalFormatting sqref="N25">
    <cfRule type="expression" dxfId="77" priority="78">
      <formula>$H$4="Факт"</formula>
    </cfRule>
  </conditionalFormatting>
  <conditionalFormatting sqref="N27">
    <cfRule type="expression" dxfId="76" priority="77">
      <formula>$H$4="Факт"</formula>
    </cfRule>
  </conditionalFormatting>
  <conditionalFormatting sqref="N29">
    <cfRule type="expression" dxfId="75" priority="76">
      <formula>$H$4="Факт"</formula>
    </cfRule>
  </conditionalFormatting>
  <conditionalFormatting sqref="N31:N35">
    <cfRule type="expression" dxfId="74" priority="75">
      <formula>$H$4="Факт"</formula>
    </cfRule>
  </conditionalFormatting>
  <conditionalFormatting sqref="N37:N42">
    <cfRule type="expression" dxfId="73" priority="74">
      <formula>$H$4="Факт"</formula>
    </cfRule>
  </conditionalFormatting>
  <conditionalFormatting sqref="N24">
    <cfRule type="expression" dxfId="72" priority="73">
      <formula>$H$4="Факт"</formula>
    </cfRule>
  </conditionalFormatting>
  <conditionalFormatting sqref="N26">
    <cfRule type="expression" dxfId="71" priority="72">
      <formula>$H$4="Факт"</formula>
    </cfRule>
  </conditionalFormatting>
  <conditionalFormatting sqref="N28">
    <cfRule type="expression" dxfId="70" priority="71">
      <formula>$H$4="Факт"</formula>
    </cfRule>
  </conditionalFormatting>
  <conditionalFormatting sqref="O23">
    <cfRule type="expression" dxfId="69" priority="70">
      <formula>$H$4="Факт"</formula>
    </cfRule>
  </conditionalFormatting>
  <conditionalFormatting sqref="O25">
    <cfRule type="expression" dxfId="68" priority="69">
      <formula>$H$4="Факт"</formula>
    </cfRule>
  </conditionalFormatting>
  <conditionalFormatting sqref="O27">
    <cfRule type="expression" dxfId="67" priority="68">
      <formula>$H$4="Факт"</formula>
    </cfRule>
  </conditionalFormatting>
  <conditionalFormatting sqref="O29">
    <cfRule type="expression" dxfId="66" priority="67">
      <formula>$H$4="Факт"</formula>
    </cfRule>
  </conditionalFormatting>
  <conditionalFormatting sqref="O31:O35">
    <cfRule type="expression" dxfId="65" priority="66">
      <formula>$H$4="Факт"</formula>
    </cfRule>
  </conditionalFormatting>
  <conditionalFormatting sqref="O37:O42">
    <cfRule type="expression" dxfId="64" priority="65">
      <formula>$H$4="Факт"</formula>
    </cfRule>
  </conditionalFormatting>
  <conditionalFormatting sqref="O24">
    <cfRule type="expression" dxfId="63" priority="64">
      <formula>$H$4="Факт"</formula>
    </cfRule>
  </conditionalFormatting>
  <conditionalFormatting sqref="O26">
    <cfRule type="expression" dxfId="62" priority="63">
      <formula>$H$4="Факт"</formula>
    </cfRule>
  </conditionalFormatting>
  <conditionalFormatting sqref="O28">
    <cfRule type="expression" dxfId="61" priority="62">
      <formula>$H$4="Факт"</formula>
    </cfRule>
  </conditionalFormatting>
  <conditionalFormatting sqref="P15:P21">
    <cfRule type="expression" dxfId="60" priority="61">
      <formula>$H$4="Факт"</formula>
    </cfRule>
  </conditionalFormatting>
  <conditionalFormatting sqref="P23">
    <cfRule type="expression" dxfId="59" priority="60">
      <formula>$H$4="Факт"</formula>
    </cfRule>
  </conditionalFormatting>
  <conditionalFormatting sqref="P25">
    <cfRule type="expression" dxfId="58" priority="59">
      <formula>$H$4="Факт"</formula>
    </cfRule>
  </conditionalFormatting>
  <conditionalFormatting sqref="P27">
    <cfRule type="expression" dxfId="57" priority="58">
      <formula>$H$4="Факт"</formula>
    </cfRule>
  </conditionalFormatting>
  <conditionalFormatting sqref="P29">
    <cfRule type="expression" dxfId="56" priority="57">
      <formula>$H$4="Факт"</formula>
    </cfRule>
  </conditionalFormatting>
  <conditionalFormatting sqref="P31:P35">
    <cfRule type="expression" dxfId="55" priority="56">
      <formula>$H$4="Факт"</formula>
    </cfRule>
  </conditionalFormatting>
  <conditionalFormatting sqref="P37:P42">
    <cfRule type="expression" dxfId="54" priority="55">
      <formula>$H$4="Факт"</formula>
    </cfRule>
  </conditionalFormatting>
  <conditionalFormatting sqref="P24">
    <cfRule type="expression" dxfId="53" priority="54">
      <formula>$H$4="Факт"</formula>
    </cfRule>
  </conditionalFormatting>
  <conditionalFormatting sqref="P26">
    <cfRule type="expression" dxfId="52" priority="53">
      <formula>$H$4="Факт"</formula>
    </cfRule>
  </conditionalFormatting>
  <conditionalFormatting sqref="P28">
    <cfRule type="expression" dxfId="51" priority="52">
      <formula>$H$4="Факт"</formula>
    </cfRule>
  </conditionalFormatting>
  <conditionalFormatting sqref="Q15:Q21">
    <cfRule type="expression" dxfId="50" priority="51">
      <formula>$H$4="Факт"</formula>
    </cfRule>
  </conditionalFormatting>
  <conditionalFormatting sqref="Q23">
    <cfRule type="expression" dxfId="49" priority="50">
      <formula>$H$4="Факт"</formula>
    </cfRule>
  </conditionalFormatting>
  <conditionalFormatting sqref="Q25">
    <cfRule type="expression" dxfId="48" priority="49">
      <formula>$H$4="Факт"</formula>
    </cfRule>
  </conditionalFormatting>
  <conditionalFormatting sqref="Q27">
    <cfRule type="expression" dxfId="47" priority="48">
      <formula>$H$4="Факт"</formula>
    </cfRule>
  </conditionalFormatting>
  <conditionalFormatting sqref="Q29">
    <cfRule type="expression" dxfId="46" priority="47">
      <formula>$H$4="Факт"</formula>
    </cfRule>
  </conditionalFormatting>
  <conditionalFormatting sqref="Q31:Q35">
    <cfRule type="expression" dxfId="45" priority="46">
      <formula>$H$4="Факт"</formula>
    </cfRule>
  </conditionalFormatting>
  <conditionalFormatting sqref="Q37:Q42">
    <cfRule type="expression" dxfId="44" priority="45">
      <formula>$H$4="Факт"</formula>
    </cfRule>
  </conditionalFormatting>
  <conditionalFormatting sqref="Q24">
    <cfRule type="expression" dxfId="43" priority="44">
      <formula>$H$4="Факт"</formula>
    </cfRule>
  </conditionalFormatting>
  <conditionalFormatting sqref="Q26">
    <cfRule type="expression" dxfId="42" priority="43">
      <formula>$H$4="Факт"</formula>
    </cfRule>
  </conditionalFormatting>
  <conditionalFormatting sqref="Q28">
    <cfRule type="expression" dxfId="41" priority="42">
      <formula>$H$4="Факт"</formula>
    </cfRule>
  </conditionalFormatting>
  <conditionalFormatting sqref="F23:F29 F31:F34">
    <cfRule type="expression" dxfId="40" priority="41">
      <formula>$H$4="Факт"</formula>
    </cfRule>
  </conditionalFormatting>
  <conditionalFormatting sqref="F15:F21">
    <cfRule type="expression" dxfId="39" priority="40">
      <formula>$H$4="Факт"</formula>
    </cfRule>
  </conditionalFormatting>
  <conditionalFormatting sqref="F35">
    <cfRule type="expression" dxfId="38" priority="39">
      <formula>$H$4="Факт"</formula>
    </cfRule>
  </conditionalFormatting>
  <conditionalFormatting sqref="F37:F40">
    <cfRule type="expression" dxfId="37" priority="38">
      <formula>$H$4="Факт"</formula>
    </cfRule>
  </conditionalFormatting>
  <conditionalFormatting sqref="F42">
    <cfRule type="expression" dxfId="36" priority="37">
      <formula>$H$4="Факт"</formula>
    </cfRule>
  </conditionalFormatting>
  <conditionalFormatting sqref="F41">
    <cfRule type="expression" dxfId="35" priority="36">
      <formula>$H$4="Факт"</formula>
    </cfRule>
  </conditionalFormatting>
  <conditionalFormatting sqref="E15:E21">
    <cfRule type="expression" dxfId="34" priority="35">
      <formula>$H$4="Факт"</formula>
    </cfRule>
  </conditionalFormatting>
  <conditionalFormatting sqref="H15:H21">
    <cfRule type="expression" dxfId="33" priority="34">
      <formula>$H$4="Факт"</formula>
    </cfRule>
  </conditionalFormatting>
  <conditionalFormatting sqref="I15:I21">
    <cfRule type="expression" dxfId="32" priority="33">
      <formula>$H$4="Факт"</formula>
    </cfRule>
  </conditionalFormatting>
  <conditionalFormatting sqref="K15:K21">
    <cfRule type="expression" dxfId="31" priority="32">
      <formula>$H$4="Факт"</formula>
    </cfRule>
  </conditionalFormatting>
  <conditionalFormatting sqref="M15:M21">
    <cfRule type="expression" dxfId="30" priority="31">
      <formula>$H$4="Факт"</formula>
    </cfRule>
  </conditionalFormatting>
  <conditionalFormatting sqref="E23:E29">
    <cfRule type="expression" dxfId="29" priority="30">
      <formula>$H$4="Факт"</formula>
    </cfRule>
  </conditionalFormatting>
  <conditionalFormatting sqref="H23:H29">
    <cfRule type="expression" dxfId="28" priority="29">
      <formula>$H$4="Факт"</formula>
    </cfRule>
  </conditionalFormatting>
  <conditionalFormatting sqref="I23:I29">
    <cfRule type="expression" dxfId="27" priority="28">
      <formula>$H$4="Факт"</formula>
    </cfRule>
  </conditionalFormatting>
  <conditionalFormatting sqref="K23:K29">
    <cfRule type="expression" dxfId="26" priority="27">
      <formula>$H$4="Факт"</formula>
    </cfRule>
  </conditionalFormatting>
  <conditionalFormatting sqref="M23:M29">
    <cfRule type="expression" dxfId="25" priority="26">
      <formula>$H$4="Факт"</formula>
    </cfRule>
  </conditionalFormatting>
  <conditionalFormatting sqref="E31:E34">
    <cfRule type="expression" dxfId="24" priority="25">
      <formula>$H$4="Факт"</formula>
    </cfRule>
  </conditionalFormatting>
  <conditionalFormatting sqref="E35">
    <cfRule type="expression" dxfId="23" priority="24">
      <formula>$H$4="Факт"</formula>
    </cfRule>
  </conditionalFormatting>
  <conditionalFormatting sqref="H31:H34">
    <cfRule type="expression" dxfId="22" priority="23">
      <formula>$H$4="Факт"</formula>
    </cfRule>
  </conditionalFormatting>
  <conditionalFormatting sqref="H35">
    <cfRule type="expression" dxfId="21" priority="22">
      <formula>$H$4="Факт"</formula>
    </cfRule>
  </conditionalFormatting>
  <conditionalFormatting sqref="I31:I34">
    <cfRule type="expression" dxfId="20" priority="21">
      <formula>$H$4="Факт"</formula>
    </cfRule>
  </conditionalFormatting>
  <conditionalFormatting sqref="I35">
    <cfRule type="expression" dxfId="19" priority="20">
      <formula>$H$4="Факт"</formula>
    </cfRule>
  </conditionalFormatting>
  <conditionalFormatting sqref="K31:K34">
    <cfRule type="expression" dxfId="18" priority="19">
      <formula>$H$4="Факт"</formula>
    </cfRule>
  </conditionalFormatting>
  <conditionalFormatting sqref="K35">
    <cfRule type="expression" dxfId="17" priority="18">
      <formula>$H$4="Факт"</formula>
    </cfRule>
  </conditionalFormatting>
  <conditionalFormatting sqref="M31:M34">
    <cfRule type="expression" dxfId="16" priority="17">
      <formula>$H$4="Факт"</formula>
    </cfRule>
  </conditionalFormatting>
  <conditionalFormatting sqref="M35">
    <cfRule type="expression" dxfId="15" priority="16">
      <formula>$H$4="Факт"</formula>
    </cfRule>
  </conditionalFormatting>
  <conditionalFormatting sqref="E37:E40">
    <cfRule type="expression" dxfId="14" priority="15">
      <formula>$H$4="Факт"</formula>
    </cfRule>
  </conditionalFormatting>
  <conditionalFormatting sqref="E42">
    <cfRule type="expression" dxfId="13" priority="14">
      <formula>$H$4="Факт"</formula>
    </cfRule>
  </conditionalFormatting>
  <conditionalFormatting sqref="E41">
    <cfRule type="expression" dxfId="12" priority="13">
      <formula>$H$4="Факт"</formula>
    </cfRule>
  </conditionalFormatting>
  <conditionalFormatting sqref="H37:H40">
    <cfRule type="expression" dxfId="11" priority="12">
      <formula>$H$4="Факт"</formula>
    </cfRule>
  </conditionalFormatting>
  <conditionalFormatting sqref="H42">
    <cfRule type="expression" dxfId="10" priority="11">
      <formula>$H$4="Факт"</formula>
    </cfRule>
  </conditionalFormatting>
  <conditionalFormatting sqref="H41">
    <cfRule type="expression" dxfId="9" priority="10">
      <formula>$H$4="Факт"</formula>
    </cfRule>
  </conditionalFormatting>
  <conditionalFormatting sqref="I37:I40">
    <cfRule type="expression" dxfId="8" priority="9">
      <formula>$H$4="Факт"</formula>
    </cfRule>
  </conditionalFormatting>
  <conditionalFormatting sqref="I42">
    <cfRule type="expression" dxfId="7" priority="8">
      <formula>$H$4="Факт"</formula>
    </cfRule>
  </conditionalFormatting>
  <conditionalFormatting sqref="I41">
    <cfRule type="expression" dxfId="6" priority="7">
      <formula>$H$4="Факт"</formula>
    </cfRule>
  </conditionalFormatting>
  <conditionalFormatting sqref="K37:K40">
    <cfRule type="expression" dxfId="5" priority="6">
      <formula>$H$4="Факт"</formula>
    </cfRule>
  </conditionalFormatting>
  <conditionalFormatting sqref="K42">
    <cfRule type="expression" dxfId="4" priority="5">
      <formula>$H$4="Факт"</formula>
    </cfRule>
  </conditionalFormatting>
  <conditionalFormatting sqref="K41">
    <cfRule type="expression" dxfId="3" priority="4">
      <formula>$H$4="Факт"</formula>
    </cfRule>
  </conditionalFormatting>
  <conditionalFormatting sqref="M37:M40">
    <cfRule type="expression" dxfId="2" priority="3">
      <formula>$H$4="Факт"</formula>
    </cfRule>
  </conditionalFormatting>
  <conditionalFormatting sqref="M42">
    <cfRule type="expression" dxfId="1" priority="2">
      <formula>$H$4="Факт"</formula>
    </cfRule>
  </conditionalFormatting>
  <conditionalFormatting sqref="M41">
    <cfRule type="expression" dxfId="0" priority="1">
      <formula>$H$4="Факт"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2017-10-04T13:51:50Z</dcterms:modified>
</cp:coreProperties>
</file>